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G4" i="2" l="1"/>
  <c r="G5" i="2"/>
  <c r="G6" i="2"/>
  <c r="G7" i="2"/>
  <c r="G8" i="2"/>
  <c r="G9" i="2"/>
  <c r="G10" i="2"/>
  <c r="G3" i="2"/>
  <c r="E4" i="2"/>
  <c r="E5" i="2"/>
  <c r="E6" i="2"/>
  <c r="E7" i="2"/>
  <c r="E8" i="2"/>
  <c r="E9" i="2"/>
  <c r="E10" i="2"/>
  <c r="E3" i="2"/>
  <c r="C4" i="2"/>
  <c r="C5" i="2"/>
  <c r="C6" i="2"/>
  <c r="C7" i="2"/>
  <c r="C8" i="2"/>
  <c r="C9" i="2"/>
  <c r="C10" i="2"/>
  <c r="C3" i="2"/>
</calcChain>
</file>

<file path=xl/sharedStrings.xml><?xml version="1.0" encoding="utf-8"?>
<sst xmlns="http://schemas.openxmlformats.org/spreadsheetml/2006/main" count="37" uniqueCount="32">
  <si>
    <t>stt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</si>
  <si>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</si>
  <si>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</si>
  <si>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</si>
  <si>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</si>
  <si>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</si>
  <si>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</si>
  <si>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</si>
  <si>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</si>
  <si>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TÊN HÀNG</t>
  </si>
  <si>
    <t>SỐ PHIẾU</t>
  </si>
  <si>
    <t>NGÀY BÁN</t>
  </si>
  <si>
    <t>15/09/2018</t>
  </si>
  <si>
    <t>15/08/2018</t>
  </si>
  <si>
    <t>MÃ HÀNG</t>
  </si>
  <si>
    <t>BH</t>
  </si>
  <si>
    <t>MT</t>
  </si>
  <si>
    <t>LH</t>
  </si>
  <si>
    <t>TD</t>
  </si>
  <si>
    <t>BÌNH HOA</t>
  </si>
  <si>
    <t>TRANH LÁ HOA ÉP</t>
  </si>
  <si>
    <t>MÀN TRE</t>
  </si>
  <si>
    <t>TRỐNG ĐỒNG</t>
  </si>
  <si>
    <t>TÊN HANG</t>
  </si>
  <si>
    <t>LOẠI 1</t>
  </si>
  <si>
    <t>LOẠI 2</t>
  </si>
  <si>
    <t>SỐ LƯỢNG</t>
  </si>
  <si>
    <t xml:space="preserve">ĐƠN GIÁ </t>
  </si>
  <si>
    <t>THÀNH TIỀN</t>
  </si>
  <si>
    <t>MAÃ HÀNG</t>
  </si>
  <si>
    <t>BẢNG THỐNG KÊ THÀNH TIỀN</t>
  </si>
  <si>
    <t>TỔNG THÀNH TIỀN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</si>
</sst>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Sheet2!$K$13</c:f>
              <c:strCache>
                <c:ptCount val="1"/>
                <c:pt idx="0">
                  <c:v>TỔNG THÀNH TIỀN</c:v>
                </c:pt>
              </c:strCache>
            </c:strRef>
          </c:tx>
          <c:explosion val="25"/>
          <c:cat>
            <c:strRef>
              <c:f>Sheet2!$J$14:$J$15</c:f>
              <c:strCache>
                <c:ptCount val="2"/>
                <c:pt idx="0">
                  <c:v>BÌNH HOA</c:v>
                </c:pt>
                <c:pt idx="1">
                  <c:v>TRANH LÁ HOA ÉP</c:v>
                </c:pt>
              </c:strCache>
            </c:strRef>
          </c:cat>
          <c:val>
            <c:numRef>
              <c:f>Sheet2!$K$14:$K$15</c:f>
              <c:numCache>
                <c:formatCode>General</c:formatCode>
                <c:ptCount val="2"/>
                <c:pt idx="0">
                  <c:v>4587987</c:v>
                </c:pt>
                <c:pt idx="1">
                  <c:v>8984984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590550</xdr:colOff>
      <xdr:row>5</xdr:row>
      <xdr:rowOff>42862</xdr:rowOff>
    </xdr:from>
    <xdr:to>
      <xdr:col>13</xdr:col>
      <xdr:colOff>285750</xdr:colOff>
      <xdr:row>14</xdr:row>
      <xdr:rowOff>500062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workbookViewId="0">
      <selection activeCell="O13" sqref="O13"/>
    </sheetView>
  </sheetViews>
  <sheetFormatPr defaultRowHeight="15" x14ac:dyDescent="0.25"/>
  <cols>
    <col min="3" max="3" width="14" customWidth="1"/>
    <col min="4" max="4" width="11.5703125" bestFit="1" customWidth="1"/>
  </cols>
  <sheetData>
    <row r="2" spans="1:11" x14ac:dyDescent="0.25">
      <c r="A2" s="1" t="s">
        <v>0</v>
      </c>
      <c r="B2" s="1" t="s">
        <v>10</v>
      </c>
      <c r="C2" s="1" t="s">
        <v>9</v>
      </c>
      <c r="D2" s="1" t="s">
        <v>11</v>
      </c>
      <c r="E2" s="1" t="s">
        <v>26</v>
      </c>
      <c r="F2" s="1" t="s">
        <v>27</v>
      </c>
      <c r="G2" s="1" t="s">
        <v>28</v>
      </c>
    </row>
    <row r="3" spans="1:11" x14ac:dyDescent="0.25">
      <c r="A3" s="1">
        <v>1</v>
      </c>
      <c r="B3" s="1" t="s">
        <v>1</v>
      </c>
      <c r="C3" s="1" t="str">
        <f>VLOOKUP(MID(B3,3,2),$A$13:$B$16,2)</f>
        <v>BÌNH HOA</v>
      </c>
      <c r="D3" s="1" t="s">
        <v>12</v>
      </c>
      <c r="E3" s="1" t="str">
        <f>MID(B3,5,1)</f>
        <v>2</v>
      </c>
      <c r="F3" s="1">
        <v>50000</v>
      </c>
      <c r="G3" s="1">
        <f>E3*F3</f>
        <v>100000</v>
      </c>
    </row>
    <row r="4" spans="1:11" x14ac:dyDescent="0.25">
      <c r="A4" s="1">
        <v>2</v>
      </c>
      <c r="B4" s="1" t="s">
        <v>2</v>
      </c>
      <c r="C4" s="1" t="str">
        <f t="shared" ref="C4:C10" si="0">VLOOKUP(MID(B4,3,2),$A$13:$B$16,2)</f>
        <v>MÀN TRE</v>
      </c>
      <c r="D4" s="1" t="s">
        <v>12</v>
      </c>
      <c r="E4" s="1" t="str">
        <f t="shared" ref="E4:E10" si="1">MID(B4,5,1)</f>
        <v>8</v>
      </c>
      <c r="F4" s="1">
        <v>550000</v>
      </c>
      <c r="G4" s="1">
        <f t="shared" ref="G4:G10" si="2">E4*F4</f>
        <v>4400000</v>
      </c>
    </row>
    <row r="5" spans="1:11" x14ac:dyDescent="0.25">
      <c r="A5" s="1">
        <v>3</v>
      </c>
      <c r="B5" s="1" t="s">
        <v>3</v>
      </c>
      <c r="C5" s="1" t="str">
        <f t="shared" si="0"/>
        <v>BÌNH HOA</v>
      </c>
      <c r="D5" s="2">
        <v>43381</v>
      </c>
      <c r="E5" s="1" t="str">
        <f t="shared" si="1"/>
        <v>1</v>
      </c>
      <c r="F5" s="1">
        <v>770000</v>
      </c>
      <c r="G5" s="1">
        <f t="shared" si="2"/>
        <v>770000</v>
      </c>
    </row>
    <row r="6" spans="1:11" x14ac:dyDescent="0.25">
      <c r="A6" s="1">
        <v>4</v>
      </c>
      <c r="B6" s="1" t="s">
        <v>4</v>
      </c>
      <c r="C6" s="1" t="str">
        <f t="shared" si="0"/>
        <v>BÌNH HOA</v>
      </c>
      <c r="D6" s="2">
        <v>43228</v>
      </c>
      <c r="E6" s="1" t="str">
        <f t="shared" si="1"/>
        <v>3</v>
      </c>
      <c r="F6" s="1">
        <v>1176666.66666667</v>
      </c>
      <c r="G6" s="1">
        <f t="shared" si="2"/>
        <v>3530000.0000000102</v>
      </c>
    </row>
    <row r="7" spans="1:11" x14ac:dyDescent="0.25">
      <c r="A7" s="1">
        <v>5</v>
      </c>
      <c r="B7" s="1" t="s">
        <v>5</v>
      </c>
      <c r="C7" s="1" t="str">
        <f t="shared" si="0"/>
        <v>MÀN TRE</v>
      </c>
      <c r="D7" s="2">
        <v>43381</v>
      </c>
      <c r="E7" s="1" t="str">
        <f t="shared" si="1"/>
        <v>1</v>
      </c>
      <c r="F7" s="1">
        <v>1536666.66666667</v>
      </c>
      <c r="G7" s="1">
        <f t="shared" si="2"/>
        <v>1536666.66666667</v>
      </c>
    </row>
    <row r="8" spans="1:11" x14ac:dyDescent="0.25">
      <c r="A8" s="1">
        <v>6</v>
      </c>
      <c r="B8" s="1" t="s">
        <v>6</v>
      </c>
      <c r="C8" s="1" t="str">
        <f t="shared" si="0"/>
        <v>TRỐNG ĐỒNG</v>
      </c>
      <c r="D8" s="2">
        <v>43380</v>
      </c>
      <c r="E8" s="1" t="str">
        <f t="shared" si="1"/>
        <v>8</v>
      </c>
      <c r="F8" s="1">
        <v>1896666.66666667</v>
      </c>
      <c r="G8" s="1">
        <f t="shared" si="2"/>
        <v>15173333.33333336</v>
      </c>
    </row>
    <row r="9" spans="1:11" x14ac:dyDescent="0.25">
      <c r="A9" s="1">
        <v>7</v>
      </c>
      <c r="B9" s="1" t="s">
        <v>7</v>
      </c>
      <c r="C9" s="1" t="str">
        <f t="shared" si="0"/>
        <v>BÌNH HOA</v>
      </c>
      <c r="D9" s="2">
        <v>43140</v>
      </c>
      <c r="E9" s="1" t="str">
        <f t="shared" si="1"/>
        <v>6</v>
      </c>
      <c r="F9" s="1">
        <v>2256666.6666666698</v>
      </c>
      <c r="G9" s="1">
        <f t="shared" si="2"/>
        <v>13540000.000000019</v>
      </c>
    </row>
    <row r="10" spans="1:11" x14ac:dyDescent="0.25">
      <c r="A10" s="1">
        <v>8</v>
      </c>
      <c r="B10" s="1" t="s">
        <v>8</v>
      </c>
      <c r="C10" s="1" t="str">
        <f t="shared" si="0"/>
        <v>TRỐNG ĐỒNG</v>
      </c>
      <c r="D10" s="1" t="s">
        <v>13</v>
      </c>
      <c r="E10" s="1" t="str">
        <f t="shared" si="1"/>
        <v>1</v>
      </c>
      <c r="F10" s="1">
        <v>2616666.6666666698</v>
      </c>
      <c r="G10" s="1">
        <f t="shared" si="2"/>
        <v>2616666.6666666698</v>
      </c>
    </row>
    <row r="11" spans="1:11" x14ac:dyDescent="0.25">
      <c r="A11" t="s">
        <v>14</v>
      </c>
      <c r="B11" t="s">
        <v>23</v>
      </c>
    </row>
    <row r="12" spans="1:11" ht="30" x14ac:dyDescent="0.25">
      <c r="A12" s="3" t="s">
        <v>29</v>
      </c>
      <c r="B12" s="3" t="s">
        <v>23</v>
      </c>
      <c r="C12" s="3" t="s">
        <v>24</v>
      </c>
      <c r="D12" s="3" t="s">
        <v>25</v>
      </c>
      <c r="J12" t="s">
        <v>30</v>
      </c>
    </row>
    <row r="13" spans="1:11" ht="45" x14ac:dyDescent="0.25">
      <c r="A13" s="3" t="s">
        <v>15</v>
      </c>
      <c r="B13" s="3" t="s">
        <v>19</v>
      </c>
      <c r="C13" s="3">
        <v>50000</v>
      </c>
      <c r="D13" s="3">
        <v>45000</v>
      </c>
      <c r="J13" s="3" t="s">
        <v>9</v>
      </c>
      <c r="K13" s="3" t="s">
        <v>31</v>
      </c>
    </row>
    <row r="14" spans="1:11" x14ac:dyDescent="0.25">
      <c r="A14" s="3" t="s">
        <v>16</v>
      </c>
      <c r="B14" s="3" t="s">
        <v>21</v>
      </c>
      <c r="C14" s="3">
        <v>70000</v>
      </c>
      <c r="D14" s="1">
        <v>55000</v>
      </c>
      <c r="J14" s="4" t="s">
        <v>19</v>
      </c>
      <c r="K14" s="3">
        <v>4587987</v>
      </c>
    </row>
    <row r="15" spans="1:11" ht="45" x14ac:dyDescent="0.25">
      <c r="A15" s="3" t="s">
        <v>17</v>
      </c>
      <c r="B15" s="3" t="s">
        <v>20</v>
      </c>
      <c r="C15" s="3">
        <v>30000</v>
      </c>
      <c r="D15" s="1">
        <v>20000</v>
      </c>
      <c r="J15" s="3" t="s">
        <v>20</v>
      </c>
      <c r="K15" s="1">
        <v>8984984</v>
      </c>
    </row>
    <row r="16" spans="1:11" ht="30" x14ac:dyDescent="0.25">
      <c r="A16" s="3" t="s">
        <v>18</v>
      </c>
      <c r="B16" s="3" t="s">
        <v>22</v>
      </c>
      <c r="C16" s="3">
        <v>190000</v>
      </c>
      <c r="D16" s="1">
        <v>150000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2013-09-30T21:01:55Z</dcterms:modified>
</cp:coreProperties>
</file>